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/>
  </bookViews>
  <sheets>
    <sheet name="2023-2027" sheetId="2" r:id="rId1"/>
  </sheets>
  <definedNames>
    <definedName name="_xlnm.Print_Area" localSheetId="0">'2023-2027'!$A$1:$K$54</definedName>
  </definedNames>
  <calcPr calcId="145621" refMode="R1C1"/>
</workbook>
</file>

<file path=xl/calcChain.xml><?xml version="1.0" encoding="utf-8"?>
<calcChain xmlns="http://schemas.openxmlformats.org/spreadsheetml/2006/main">
  <c r="E53" i="2" l="1"/>
  <c r="J52" i="2"/>
  <c r="I52" i="2"/>
  <c r="H52" i="2"/>
  <c r="G52" i="2"/>
  <c r="F52" i="2"/>
  <c r="J51" i="2"/>
  <c r="I51" i="2"/>
  <c r="H51" i="2"/>
  <c r="G51" i="2"/>
  <c r="F51" i="2"/>
  <c r="E50" i="2"/>
  <c r="E49" i="2"/>
  <c r="J48" i="2"/>
  <c r="I48" i="2"/>
  <c r="H48" i="2"/>
  <c r="G48" i="2"/>
  <c r="F48" i="2"/>
  <c r="E47" i="2"/>
  <c r="E46" i="2"/>
  <c r="E45" i="2"/>
  <c r="E44" i="2"/>
  <c r="J43" i="2"/>
  <c r="I43" i="2"/>
  <c r="H43" i="2"/>
  <c r="G43" i="2"/>
  <c r="F43" i="2"/>
  <c r="E42" i="2"/>
  <c r="E41" i="2"/>
  <c r="E40" i="2"/>
  <c r="E39" i="2"/>
  <c r="J38" i="2"/>
  <c r="I38" i="2"/>
  <c r="H38" i="2"/>
  <c r="G38" i="2"/>
  <c r="F38" i="2"/>
  <c r="E37" i="2"/>
  <c r="E36" i="2"/>
  <c r="E35" i="2"/>
  <c r="E34" i="2"/>
  <c r="J33" i="2"/>
  <c r="I33" i="2"/>
  <c r="H33" i="2"/>
  <c r="G33" i="2"/>
  <c r="F33" i="2"/>
  <c r="E32" i="2"/>
  <c r="E31" i="2"/>
  <c r="E30" i="2"/>
  <c r="E29" i="2"/>
  <c r="J28" i="2"/>
  <c r="I28" i="2"/>
  <c r="H28" i="2"/>
  <c r="G28" i="2"/>
  <c r="F28" i="2"/>
  <c r="E26" i="2"/>
  <c r="E25" i="2"/>
  <c r="E24" i="2"/>
  <c r="J23" i="2"/>
  <c r="I23" i="2"/>
  <c r="H23" i="2"/>
  <c r="G23" i="2"/>
  <c r="F23" i="2"/>
  <c r="E23" i="2" s="1"/>
  <c r="E22" i="2"/>
  <c r="E21" i="2"/>
  <c r="E20" i="2"/>
  <c r="E19" i="2"/>
  <c r="J18" i="2"/>
  <c r="I18" i="2"/>
  <c r="H18" i="2"/>
  <c r="G18" i="2"/>
  <c r="F18" i="2"/>
  <c r="E16" i="2"/>
  <c r="E15" i="2"/>
  <c r="E14" i="2"/>
  <c r="J13" i="2"/>
  <c r="I13" i="2"/>
  <c r="H13" i="2"/>
  <c r="G13" i="2"/>
  <c r="F13" i="2"/>
  <c r="E11" i="2"/>
  <c r="E10" i="2"/>
  <c r="E9" i="2"/>
  <c r="E38" i="2" l="1"/>
  <c r="E48" i="2"/>
  <c r="E18" i="2"/>
  <c r="G54" i="2"/>
  <c r="F54" i="2"/>
  <c r="E43" i="2"/>
  <c r="E33" i="2"/>
  <c r="I54" i="2"/>
  <c r="E28" i="2"/>
  <c r="J54" i="2"/>
  <c r="E52" i="2"/>
  <c r="H54" i="2"/>
  <c r="E13" i="2"/>
  <c r="E51" i="2"/>
  <c r="E54" i="2" l="1"/>
</calcChain>
</file>

<file path=xl/sharedStrings.xml><?xml version="1.0" encoding="utf-8"?>
<sst xmlns="http://schemas.openxmlformats.org/spreadsheetml/2006/main" count="88" uniqueCount="42">
  <si>
    <t>N п/п</t>
  </si>
  <si>
    <t>Ответственный исполнитель, соисполнители</t>
  </si>
  <si>
    <t>Источник финансового обеспечения</t>
  </si>
  <si>
    <t xml:space="preserve">Объем средств на реализацию </t>
  </si>
  <si>
    <t>ВСЕГО</t>
  </si>
  <si>
    <t>средства областного бюджета</t>
  </si>
  <si>
    <t>поступления из федерального бюджета</t>
  </si>
  <si>
    <t>средства местных  бюджетов</t>
  </si>
  <si>
    <t>Итого:</t>
  </si>
  <si>
    <t>ИТОГО по муниципальной программе</t>
  </si>
  <si>
    <t xml:space="preserve">реализации муниципальной программы </t>
  </si>
  <si>
    <t>внебюджетные источники</t>
  </si>
  <si>
    <t>Итого по муниципаль ной программе:</t>
  </si>
  <si>
    <t xml:space="preserve"> ПЛАН</t>
  </si>
  <si>
    <t>Приложение 2 к муниципальной программе "Совершенствование</t>
  </si>
  <si>
    <t xml:space="preserve"> Основное мероприятие, мероприятие</t>
  </si>
  <si>
    <t>Связь с целевым показателем (№ индикаторов)</t>
  </si>
  <si>
    <t>Финансовое обеспечение деятельности органов местного самоуправления</t>
  </si>
  <si>
    <t>Уплата членских взносов в Ассоциацию муниципальных образований</t>
  </si>
  <si>
    <t>Оценка недвижимости, признание прав и регулирование отношений муниципальной собственности</t>
  </si>
  <si>
    <t>Мероприятия по решению вопросов местного значения поселения в области ЖКХ и благоустройства</t>
  </si>
  <si>
    <t>Передача полномочий по обеспечению мер первичной пожарной безопасности</t>
  </si>
  <si>
    <t>Передача полномочий по созданию условий для обеспечения жителей услугами организаций культуры</t>
  </si>
  <si>
    <t>Пенсии за выслугу лет лицам, замещавшим муниципальные должности поселения</t>
  </si>
  <si>
    <t>6     Оценка недвижимости, признание прав и регулирование отношений муниципальной собственности</t>
  </si>
  <si>
    <t>Администрация Юровского сельского поселения</t>
  </si>
  <si>
    <t>2023год, рублей</t>
  </si>
  <si>
    <t>2024 год, рублей</t>
  </si>
  <si>
    <t>2025 год, рублей</t>
  </si>
  <si>
    <t>2026 год, рублей</t>
  </si>
  <si>
    <t>2027 год, рублей</t>
  </si>
  <si>
    <t>3.    Уплата членских взносов в Ассоциацию муниципальных образований</t>
  </si>
  <si>
    <t>5.     Мероприятия по решению вопросов местного значения поселения в области ЖКХ и благоустройства</t>
  </si>
  <si>
    <t>6.    Передача полномочий по обеспечению мер первичной пожарной безопасности</t>
  </si>
  <si>
    <t>8.    Пенсии за выслугу лет лицам, замещавшим муниципальные должности поселения</t>
  </si>
  <si>
    <t xml:space="preserve">1.Публикация нормативно-правовых актов, принимаемых органами местного самоуправления поселения в СМИ и сети Интернет.2   Финансовое обеспечение деятельности органов местного самоуправления.9. Соотношение количества обращений граждан, рассмотренных в срок, к общему количеству обращений, поставленных на контроль             </t>
  </si>
  <si>
    <t>7.    Передача полномочий по созданию условий для обеспечения жителей услугами организаций культуры</t>
  </si>
  <si>
    <t>Администрация Селецкого сельского поселения</t>
  </si>
  <si>
    <t>4.     Осуществление первичного воинского учетаорганами местного самоуправления поселений, муниципальных и городских округов</t>
  </si>
  <si>
    <t xml:space="preserve"> Осуществление первичного воинского учетаорганами местного самоуправления поселений, муниципальных и городских округов</t>
  </si>
  <si>
    <t xml:space="preserve">            муниципального управления в Селецком сельском поселении Трубчевского муниципального района Брянской области"</t>
  </si>
  <si>
    <t>"Совершенствование муниципального управления в Селецком сельском поселении Трубчевского муниципального района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</si>
</sst>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</font>
    <font>
      <sz val="8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4" zoomScaleNormal="100" zoomScaleSheetLayoutView="100" workbookViewId="0">
      <selection activeCell="G31" sqref="G31"/>
    </sheetView>
  </sheetViews>
  <sheetFormatPr defaultRowHeight="15" x14ac:dyDescent="0.25"/>
  <cols>
    <col min="1" max="1" width="3.85546875" customWidth="1"/>
    <col min="2" max="2" width="14" customWidth="1"/>
    <col min="3" max="3" width="13.85546875" customWidth="1"/>
    <col min="4" max="4" width="11" customWidth="1"/>
    <col min="5" max="5" width="10.85546875" customWidth="1"/>
    <col min="6" max="7" width="10.140625" customWidth="1"/>
    <col min="8" max="8" width="10.7109375" customWidth="1"/>
    <col min="9" max="9" width="10" customWidth="1"/>
    <col min="10" max="10" width="10.5703125" customWidth="1"/>
    <col min="11" max="11" width="32.42578125" customWidth="1"/>
  </cols>
  <sheetData>
    <row r="1" spans="1:12" ht="20.25" customHeight="1" x14ac:dyDescent="0.25">
      <c r="E1" s="30" t="s">
        <v>14</v>
      </c>
      <c r="F1" s="30"/>
      <c r="G1" s="30"/>
      <c r="H1" s="30"/>
      <c r="I1" s="30"/>
      <c r="J1" s="30"/>
      <c r="K1" s="30"/>
      <c r="L1" s="30"/>
    </row>
    <row r="2" spans="1:12" x14ac:dyDescent="0.25">
      <c r="E2" s="31" t="s">
        <v>40</v>
      </c>
      <c r="F2" s="31"/>
      <c r="G2" s="31"/>
      <c r="H2" s="31"/>
      <c r="I2" s="31"/>
      <c r="J2" s="31"/>
      <c r="K2" s="31"/>
      <c r="L2" s="8"/>
    </row>
    <row r="3" spans="1:12" ht="22.5" customHeight="1" x14ac:dyDescent="0.25">
      <c r="A3" s="32" t="s">
        <v>13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2" x14ac:dyDescent="0.25">
      <c r="A4" s="32" t="s">
        <v>10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2" x14ac:dyDescent="0.25">
      <c r="A5" s="33" t="s">
        <v>41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2" ht="16.5" customHeight="1" x14ac:dyDescent="0.25">
      <c r="A6" s="22" t="s">
        <v>0</v>
      </c>
      <c r="B6" s="22" t="s">
        <v>15</v>
      </c>
      <c r="C6" s="22" t="s">
        <v>1</v>
      </c>
      <c r="D6" s="22" t="s">
        <v>2</v>
      </c>
      <c r="E6" s="34" t="s">
        <v>3</v>
      </c>
      <c r="F6" s="35"/>
      <c r="G6" s="35"/>
      <c r="H6" s="35"/>
      <c r="I6" s="35"/>
      <c r="J6" s="36"/>
      <c r="K6" s="22" t="s">
        <v>16</v>
      </c>
    </row>
    <row r="7" spans="1:12" ht="23.25" customHeight="1" x14ac:dyDescent="0.25">
      <c r="A7" s="22"/>
      <c r="B7" s="22"/>
      <c r="C7" s="22"/>
      <c r="D7" s="22"/>
      <c r="E7" s="11" t="s">
        <v>4</v>
      </c>
      <c r="F7" s="11" t="s">
        <v>26</v>
      </c>
      <c r="G7" s="11" t="s">
        <v>27</v>
      </c>
      <c r="H7" s="11" t="s">
        <v>28</v>
      </c>
      <c r="I7" s="11" t="s">
        <v>29</v>
      </c>
      <c r="J7" s="11" t="s">
        <v>30</v>
      </c>
      <c r="K7" s="22"/>
    </row>
    <row r="8" spans="1:12" ht="10.5" customHeight="1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7</v>
      </c>
      <c r="J8" s="10">
        <v>8</v>
      </c>
      <c r="K8" s="10">
        <v>9</v>
      </c>
    </row>
    <row r="9" spans="1:12" ht="36" customHeight="1" x14ac:dyDescent="0.25">
      <c r="A9" s="24">
        <v>1</v>
      </c>
      <c r="B9" s="15" t="s">
        <v>17</v>
      </c>
      <c r="C9" s="14" t="s">
        <v>37</v>
      </c>
      <c r="D9" s="13" t="s">
        <v>5</v>
      </c>
      <c r="E9" s="3">
        <f>SUM(F9:J9)</f>
        <v>0</v>
      </c>
      <c r="F9" s="6"/>
      <c r="G9" s="6"/>
      <c r="H9" s="3"/>
      <c r="I9" s="3"/>
      <c r="J9" s="3"/>
      <c r="K9" s="14" t="s">
        <v>35</v>
      </c>
    </row>
    <row r="10" spans="1:12" ht="36.75" customHeight="1" x14ac:dyDescent="0.25">
      <c r="A10" s="25"/>
      <c r="B10" s="15"/>
      <c r="C10" s="14"/>
      <c r="D10" s="13" t="s">
        <v>6</v>
      </c>
      <c r="E10" s="3">
        <f>SUM(F10:J10)</f>
        <v>0</v>
      </c>
      <c r="F10" s="6"/>
      <c r="G10" s="6"/>
      <c r="H10" s="3"/>
      <c r="I10" s="3"/>
      <c r="J10" s="3"/>
      <c r="K10" s="14"/>
    </row>
    <row r="11" spans="1:12" ht="33.75" customHeight="1" x14ac:dyDescent="0.25">
      <c r="A11" s="25"/>
      <c r="B11" s="15"/>
      <c r="C11" s="14"/>
      <c r="D11" s="13" t="s">
        <v>7</v>
      </c>
      <c r="E11" s="3">
        <f>SUM(F11:J11)</f>
        <v>8099456.4000000004</v>
      </c>
      <c r="F11" s="6">
        <v>2123993</v>
      </c>
      <c r="G11" s="6">
        <v>2389832.4</v>
      </c>
      <c r="H11" s="3">
        <v>1647531</v>
      </c>
      <c r="I11" s="3">
        <v>1938100</v>
      </c>
      <c r="J11" s="3">
        <v>0</v>
      </c>
      <c r="K11" s="14"/>
    </row>
    <row r="12" spans="1:12" ht="24.75" customHeight="1" x14ac:dyDescent="0.25">
      <c r="A12" s="25"/>
      <c r="B12" s="15"/>
      <c r="C12" s="14"/>
      <c r="D12" s="13" t="s">
        <v>11</v>
      </c>
      <c r="E12" s="3"/>
      <c r="F12" s="6"/>
      <c r="G12" s="6"/>
      <c r="H12" s="3"/>
      <c r="I12" s="3"/>
      <c r="J12" s="3"/>
      <c r="K12" s="14"/>
    </row>
    <row r="13" spans="1:12" ht="28.5" customHeight="1" x14ac:dyDescent="0.25">
      <c r="A13" s="26"/>
      <c r="B13" s="15"/>
      <c r="C13" s="14"/>
      <c r="D13" s="13" t="s">
        <v>8</v>
      </c>
      <c r="E13" s="3">
        <f>SUM(F13:J13)</f>
        <v>8099456.4000000004</v>
      </c>
      <c r="F13" s="6">
        <f>F11</f>
        <v>2123993</v>
      </c>
      <c r="G13" s="6">
        <f>G11</f>
        <v>2389832.4</v>
      </c>
      <c r="H13" s="3">
        <f>H11</f>
        <v>1647531</v>
      </c>
      <c r="I13" s="3">
        <f>I11</f>
        <v>1938100</v>
      </c>
      <c r="J13" s="3">
        <f>J11</f>
        <v>0</v>
      </c>
      <c r="K13" s="14"/>
    </row>
    <row r="14" spans="1:12" ht="33.75" customHeight="1" x14ac:dyDescent="0.25">
      <c r="A14" s="24">
        <v>2</v>
      </c>
      <c r="B14" s="27" t="s">
        <v>18</v>
      </c>
      <c r="C14" s="14" t="s">
        <v>37</v>
      </c>
      <c r="D14" s="13" t="s">
        <v>5</v>
      </c>
      <c r="E14" s="3">
        <f>SUM(F14:J14)</f>
        <v>0</v>
      </c>
      <c r="F14" s="6"/>
      <c r="G14" s="6"/>
      <c r="H14" s="3"/>
      <c r="I14" s="3"/>
      <c r="J14" s="3"/>
      <c r="K14" s="16" t="s">
        <v>31</v>
      </c>
    </row>
    <row r="15" spans="1:12" ht="45" x14ac:dyDescent="0.25">
      <c r="A15" s="25"/>
      <c r="B15" s="28"/>
      <c r="C15" s="14"/>
      <c r="D15" s="13" t="s">
        <v>6</v>
      </c>
      <c r="E15" s="3">
        <f>SUM(F15:J15)</f>
        <v>0</v>
      </c>
      <c r="F15" s="6"/>
      <c r="G15" s="6"/>
      <c r="H15" s="3"/>
      <c r="I15" s="3"/>
      <c r="J15" s="3"/>
      <c r="K15" s="17"/>
    </row>
    <row r="16" spans="1:12" ht="33.75" x14ac:dyDescent="0.25">
      <c r="A16" s="25"/>
      <c r="B16" s="28"/>
      <c r="C16" s="14"/>
      <c r="D16" s="13" t="s">
        <v>7</v>
      </c>
      <c r="E16" s="3">
        <f>SUM(F16:J16)</f>
        <v>24000</v>
      </c>
      <c r="F16" s="6">
        <v>6000</v>
      </c>
      <c r="G16" s="6">
        <v>6000</v>
      </c>
      <c r="H16" s="3">
        <v>6000</v>
      </c>
      <c r="I16" s="3">
        <v>6000</v>
      </c>
      <c r="J16" s="3">
        <v>0</v>
      </c>
      <c r="K16" s="17"/>
    </row>
    <row r="17" spans="1:11" ht="22.5" x14ac:dyDescent="0.25">
      <c r="A17" s="25"/>
      <c r="B17" s="28"/>
      <c r="C17" s="14"/>
      <c r="D17" s="13" t="s">
        <v>11</v>
      </c>
      <c r="E17" s="3"/>
      <c r="F17" s="6"/>
      <c r="G17" s="6"/>
      <c r="H17" s="3"/>
      <c r="I17" s="3"/>
      <c r="J17" s="3"/>
      <c r="K17" s="17"/>
    </row>
    <row r="18" spans="1:11" ht="21" customHeight="1" x14ac:dyDescent="0.25">
      <c r="A18" s="26"/>
      <c r="B18" s="29"/>
      <c r="C18" s="14"/>
      <c r="D18" s="13" t="s">
        <v>8</v>
      </c>
      <c r="E18" s="3">
        <f t="shared" ref="E18:E26" si="0">SUM(F18:J18)</f>
        <v>24000</v>
      </c>
      <c r="F18" s="6">
        <f>F16</f>
        <v>6000</v>
      </c>
      <c r="G18" s="6">
        <f>G16</f>
        <v>6000</v>
      </c>
      <c r="H18" s="3">
        <f>H16</f>
        <v>6000</v>
      </c>
      <c r="I18" s="3">
        <f>I16</f>
        <v>6000</v>
      </c>
      <c r="J18" s="3">
        <f>J16</f>
        <v>0</v>
      </c>
      <c r="K18" s="18"/>
    </row>
    <row r="19" spans="1:11" ht="0.75" customHeight="1" x14ac:dyDescent="0.25">
      <c r="A19" s="14">
        <v>3</v>
      </c>
      <c r="B19" s="15" t="s">
        <v>19</v>
      </c>
      <c r="C19" s="14" t="s">
        <v>25</v>
      </c>
      <c r="D19" s="13" t="s">
        <v>5</v>
      </c>
      <c r="E19" s="3">
        <f t="shared" si="0"/>
        <v>0</v>
      </c>
      <c r="F19" s="6"/>
      <c r="G19" s="6"/>
      <c r="H19" s="3"/>
      <c r="I19" s="3"/>
      <c r="J19" s="3"/>
      <c r="K19" s="16" t="s">
        <v>24</v>
      </c>
    </row>
    <row r="20" spans="1:11" ht="34.5" hidden="1" customHeight="1" x14ac:dyDescent="0.25">
      <c r="A20" s="14"/>
      <c r="B20" s="15"/>
      <c r="C20" s="14"/>
      <c r="D20" s="13" t="s">
        <v>6</v>
      </c>
      <c r="E20" s="3">
        <f t="shared" si="0"/>
        <v>0</v>
      </c>
      <c r="F20" s="6"/>
      <c r="G20" s="6"/>
      <c r="H20" s="3"/>
      <c r="I20" s="3"/>
      <c r="J20" s="3"/>
      <c r="K20" s="17"/>
    </row>
    <row r="21" spans="1:11" ht="32.25" hidden="1" customHeight="1" x14ac:dyDescent="0.25">
      <c r="A21" s="14"/>
      <c r="B21" s="15"/>
      <c r="C21" s="14"/>
      <c r="D21" s="13" t="s">
        <v>7</v>
      </c>
      <c r="E21" s="3">
        <f t="shared" si="0"/>
        <v>0</v>
      </c>
      <c r="F21" s="6">
        <v>0</v>
      </c>
      <c r="G21" s="6">
        <v>0</v>
      </c>
      <c r="H21" s="3">
        <v>0</v>
      </c>
      <c r="I21" s="3">
        <v>0</v>
      </c>
      <c r="J21" s="3">
        <v>0</v>
      </c>
      <c r="K21" s="17"/>
    </row>
    <row r="22" spans="1:11" ht="25.5" hidden="1" customHeight="1" x14ac:dyDescent="0.25">
      <c r="A22" s="14"/>
      <c r="B22" s="15"/>
      <c r="C22" s="14"/>
      <c r="D22" s="13" t="s">
        <v>11</v>
      </c>
      <c r="E22" s="3">
        <f t="shared" si="0"/>
        <v>0</v>
      </c>
      <c r="F22" s="6"/>
      <c r="G22" s="6"/>
      <c r="H22" s="3"/>
      <c r="I22" s="3"/>
      <c r="J22" s="3"/>
      <c r="K22" s="17"/>
    </row>
    <row r="23" spans="1:11" ht="23.25" hidden="1" customHeight="1" x14ac:dyDescent="0.25">
      <c r="A23" s="14"/>
      <c r="B23" s="15"/>
      <c r="C23" s="14"/>
      <c r="D23" s="13" t="s">
        <v>8</v>
      </c>
      <c r="E23" s="3">
        <f t="shared" si="0"/>
        <v>0</v>
      </c>
      <c r="F23" s="6">
        <f>F21</f>
        <v>0</v>
      </c>
      <c r="G23" s="6">
        <f>G21</f>
        <v>0</v>
      </c>
      <c r="H23" s="3">
        <f>H21</f>
        <v>0</v>
      </c>
      <c r="I23" s="3">
        <f>I21</f>
        <v>0</v>
      </c>
      <c r="J23" s="3">
        <f>J21</f>
        <v>0</v>
      </c>
      <c r="K23" s="18"/>
    </row>
    <row r="24" spans="1:11" ht="35.25" customHeight="1" x14ac:dyDescent="0.25">
      <c r="A24" s="14">
        <v>3</v>
      </c>
      <c r="B24" s="16" t="s">
        <v>39</v>
      </c>
      <c r="C24" s="14" t="s">
        <v>37</v>
      </c>
      <c r="D24" s="13" t="s">
        <v>5</v>
      </c>
      <c r="E24" s="3">
        <f t="shared" si="0"/>
        <v>0</v>
      </c>
      <c r="F24" s="6"/>
      <c r="G24" s="6"/>
      <c r="H24" s="3"/>
      <c r="I24" s="3"/>
      <c r="J24" s="3"/>
      <c r="K24" s="16" t="s">
        <v>38</v>
      </c>
    </row>
    <row r="25" spans="1:11" ht="34.5" customHeight="1" x14ac:dyDescent="0.25">
      <c r="A25" s="14"/>
      <c r="B25" s="17"/>
      <c r="C25" s="14"/>
      <c r="D25" s="13" t="s">
        <v>6</v>
      </c>
      <c r="E25" s="3">
        <f t="shared" si="0"/>
        <v>1426494</v>
      </c>
      <c r="F25" s="6">
        <v>287372</v>
      </c>
      <c r="G25" s="6">
        <v>344983</v>
      </c>
      <c r="H25" s="3">
        <v>379512</v>
      </c>
      <c r="I25" s="3">
        <v>414627</v>
      </c>
      <c r="J25" s="3">
        <v>0</v>
      </c>
      <c r="K25" s="17"/>
    </row>
    <row r="26" spans="1:11" ht="32.25" customHeight="1" x14ac:dyDescent="0.25">
      <c r="A26" s="14"/>
      <c r="B26" s="17"/>
      <c r="C26" s="14"/>
      <c r="D26" s="13" t="s">
        <v>7</v>
      </c>
      <c r="E26" s="3">
        <f t="shared" si="0"/>
        <v>0</v>
      </c>
      <c r="F26" s="6"/>
      <c r="G26" s="6"/>
      <c r="H26" s="3"/>
      <c r="I26" s="3"/>
      <c r="J26" s="3"/>
      <c r="K26" s="17"/>
    </row>
    <row r="27" spans="1:11" ht="22.5" customHeight="1" x14ac:dyDescent="0.25">
      <c r="A27" s="14"/>
      <c r="B27" s="17"/>
      <c r="C27" s="14"/>
      <c r="D27" s="13" t="s">
        <v>11</v>
      </c>
      <c r="E27" s="3"/>
      <c r="F27" s="6"/>
      <c r="G27" s="6"/>
      <c r="H27" s="3"/>
      <c r="I27" s="3"/>
      <c r="J27" s="3"/>
      <c r="K27" s="17"/>
    </row>
    <row r="28" spans="1:11" ht="16.5" customHeight="1" x14ac:dyDescent="0.25">
      <c r="A28" s="14"/>
      <c r="B28" s="18"/>
      <c r="C28" s="14"/>
      <c r="D28" s="13" t="s">
        <v>8</v>
      </c>
      <c r="E28" s="3">
        <f>SUM(F28:J28)</f>
        <v>1426494</v>
      </c>
      <c r="F28" s="6">
        <f>F25</f>
        <v>287372</v>
      </c>
      <c r="G28" s="6">
        <f>G25</f>
        <v>344983</v>
      </c>
      <c r="H28" s="3">
        <f>H25</f>
        <v>379512</v>
      </c>
      <c r="I28" s="3">
        <f>I25</f>
        <v>414627</v>
      </c>
      <c r="J28" s="3">
        <f>J25</f>
        <v>0</v>
      </c>
      <c r="K28" s="18"/>
    </row>
    <row r="29" spans="1:11" ht="36" customHeight="1" x14ac:dyDescent="0.25">
      <c r="A29" s="14">
        <v>4</v>
      </c>
      <c r="B29" s="15" t="s">
        <v>20</v>
      </c>
      <c r="C29" s="14" t="s">
        <v>37</v>
      </c>
      <c r="D29" s="13" t="s">
        <v>5</v>
      </c>
      <c r="E29" s="3">
        <f>F29+I29+J29</f>
        <v>0</v>
      </c>
      <c r="F29" s="6"/>
      <c r="G29" s="6"/>
      <c r="H29" s="3"/>
      <c r="I29" s="3"/>
      <c r="J29" s="3"/>
      <c r="K29" s="16" t="s">
        <v>32</v>
      </c>
    </row>
    <row r="30" spans="1:11" ht="33.75" customHeight="1" x14ac:dyDescent="0.25">
      <c r="A30" s="14"/>
      <c r="B30" s="15"/>
      <c r="C30" s="14"/>
      <c r="D30" s="13" t="s">
        <v>6</v>
      </c>
      <c r="E30" s="3">
        <f t="shared" ref="E30:E54" si="1">SUM(F30:J30)</f>
        <v>0</v>
      </c>
      <c r="F30" s="6"/>
      <c r="G30" s="6"/>
      <c r="H30" s="3"/>
      <c r="I30" s="3"/>
      <c r="J30" s="3"/>
      <c r="K30" s="17"/>
    </row>
    <row r="31" spans="1:11" ht="34.5" customHeight="1" x14ac:dyDescent="0.25">
      <c r="A31" s="14"/>
      <c r="B31" s="15"/>
      <c r="C31" s="14"/>
      <c r="D31" s="13" t="s">
        <v>7</v>
      </c>
      <c r="E31" s="3">
        <f t="shared" si="1"/>
        <v>4867694.3</v>
      </c>
      <c r="F31" s="6">
        <v>2805125.85</v>
      </c>
      <c r="G31" s="6">
        <v>1578629.45</v>
      </c>
      <c r="H31" s="3">
        <v>121539</v>
      </c>
      <c r="I31" s="3">
        <v>362400</v>
      </c>
      <c r="J31" s="3">
        <v>0</v>
      </c>
      <c r="K31" s="17"/>
    </row>
    <row r="32" spans="1:11" ht="26.25" customHeight="1" x14ac:dyDescent="0.25">
      <c r="A32" s="14"/>
      <c r="B32" s="15"/>
      <c r="C32" s="14"/>
      <c r="D32" s="13" t="s">
        <v>11</v>
      </c>
      <c r="E32" s="3">
        <f t="shared" si="1"/>
        <v>0</v>
      </c>
      <c r="F32" s="6"/>
      <c r="G32" s="6"/>
      <c r="H32" s="3"/>
      <c r="I32" s="3"/>
      <c r="J32" s="3"/>
      <c r="K32" s="17"/>
    </row>
    <row r="33" spans="1:11" ht="33.75" customHeight="1" x14ac:dyDescent="0.25">
      <c r="A33" s="14"/>
      <c r="B33" s="15"/>
      <c r="C33" s="14"/>
      <c r="D33" s="13" t="s">
        <v>8</v>
      </c>
      <c r="E33" s="3">
        <f t="shared" si="1"/>
        <v>4867694.3</v>
      </c>
      <c r="F33" s="6">
        <f>F31</f>
        <v>2805125.85</v>
      </c>
      <c r="G33" s="6">
        <f>G31</f>
        <v>1578629.45</v>
      </c>
      <c r="H33" s="3">
        <f>H31</f>
        <v>121539</v>
      </c>
      <c r="I33" s="3">
        <f>I31</f>
        <v>362400</v>
      </c>
      <c r="J33" s="3">
        <f>J31</f>
        <v>0</v>
      </c>
      <c r="K33" s="18"/>
    </row>
    <row r="34" spans="1:11" ht="36.75" customHeight="1" x14ac:dyDescent="0.25">
      <c r="A34" s="14">
        <v>5</v>
      </c>
      <c r="B34" s="15" t="s">
        <v>21</v>
      </c>
      <c r="C34" s="14" t="s">
        <v>37</v>
      </c>
      <c r="D34" s="13" t="s">
        <v>5</v>
      </c>
      <c r="E34" s="3">
        <f t="shared" si="1"/>
        <v>0</v>
      </c>
      <c r="F34" s="6"/>
      <c r="G34" s="6"/>
      <c r="H34" s="3"/>
      <c r="I34" s="3"/>
      <c r="J34" s="3"/>
      <c r="K34" s="16" t="s">
        <v>33</v>
      </c>
    </row>
    <row r="35" spans="1:11" ht="45" x14ac:dyDescent="0.25">
      <c r="A35" s="14"/>
      <c r="B35" s="15"/>
      <c r="C35" s="14"/>
      <c r="D35" s="13" t="s">
        <v>6</v>
      </c>
      <c r="E35" s="3">
        <f t="shared" si="1"/>
        <v>0</v>
      </c>
      <c r="F35" s="6"/>
      <c r="G35" s="6"/>
      <c r="H35" s="3"/>
      <c r="I35" s="3"/>
      <c r="J35" s="3"/>
      <c r="K35" s="17"/>
    </row>
    <row r="36" spans="1:11" ht="33" customHeight="1" x14ac:dyDescent="0.25">
      <c r="A36" s="14"/>
      <c r="B36" s="15"/>
      <c r="C36" s="14"/>
      <c r="D36" s="13" t="s">
        <v>7</v>
      </c>
      <c r="E36" s="3">
        <f t="shared" si="1"/>
        <v>265000</v>
      </c>
      <c r="F36" s="6">
        <v>85000</v>
      </c>
      <c r="G36" s="6">
        <v>90000</v>
      </c>
      <c r="H36" s="3">
        <v>90000</v>
      </c>
      <c r="I36" s="3">
        <v>0</v>
      </c>
      <c r="J36" s="3">
        <v>0</v>
      </c>
      <c r="K36" s="17"/>
    </row>
    <row r="37" spans="1:11" ht="27" customHeight="1" x14ac:dyDescent="0.25">
      <c r="A37" s="14"/>
      <c r="B37" s="15"/>
      <c r="C37" s="14"/>
      <c r="D37" s="13" t="s">
        <v>11</v>
      </c>
      <c r="E37" s="3">
        <f t="shared" si="1"/>
        <v>0</v>
      </c>
      <c r="F37" s="6"/>
      <c r="G37" s="6"/>
      <c r="H37" s="3"/>
      <c r="I37" s="3"/>
      <c r="J37" s="3"/>
      <c r="K37" s="17"/>
    </row>
    <row r="38" spans="1:11" ht="23.25" customHeight="1" x14ac:dyDescent="0.25">
      <c r="A38" s="14"/>
      <c r="B38" s="15"/>
      <c r="C38" s="14"/>
      <c r="D38" s="13" t="s">
        <v>8</v>
      </c>
      <c r="E38" s="3">
        <f t="shared" si="1"/>
        <v>265000</v>
      </c>
      <c r="F38" s="6">
        <f>F36</f>
        <v>85000</v>
      </c>
      <c r="G38" s="6">
        <f>G36</f>
        <v>90000</v>
      </c>
      <c r="H38" s="3">
        <f>H36</f>
        <v>90000</v>
      </c>
      <c r="I38" s="3">
        <f>I36</f>
        <v>0</v>
      </c>
      <c r="J38" s="3">
        <f>J36</f>
        <v>0</v>
      </c>
      <c r="K38" s="18"/>
    </row>
    <row r="39" spans="1:11" ht="33" customHeight="1" x14ac:dyDescent="0.25">
      <c r="A39" s="14">
        <v>6</v>
      </c>
      <c r="B39" s="15" t="s">
        <v>22</v>
      </c>
      <c r="C39" s="14" t="s">
        <v>37</v>
      </c>
      <c r="D39" s="13" t="s">
        <v>5</v>
      </c>
      <c r="E39" s="3">
        <f t="shared" si="1"/>
        <v>0</v>
      </c>
      <c r="F39" s="6"/>
      <c r="G39" s="6"/>
      <c r="H39" s="3"/>
      <c r="I39" s="3"/>
      <c r="J39" s="3"/>
      <c r="K39" s="16" t="s">
        <v>36</v>
      </c>
    </row>
    <row r="40" spans="1:11" ht="35.25" customHeight="1" x14ac:dyDescent="0.25">
      <c r="A40" s="14"/>
      <c r="B40" s="15"/>
      <c r="C40" s="14"/>
      <c r="D40" s="13" t="s">
        <v>6</v>
      </c>
      <c r="E40" s="3">
        <f t="shared" si="1"/>
        <v>0</v>
      </c>
      <c r="F40" s="6"/>
      <c r="G40" s="6"/>
      <c r="H40" s="3"/>
      <c r="I40" s="3"/>
      <c r="J40" s="3"/>
      <c r="K40" s="17"/>
    </row>
    <row r="41" spans="1:11" ht="33" customHeight="1" x14ac:dyDescent="0.25">
      <c r="A41" s="14"/>
      <c r="B41" s="15"/>
      <c r="C41" s="14"/>
      <c r="D41" s="13" t="s">
        <v>7</v>
      </c>
      <c r="E41" s="3">
        <f t="shared" si="1"/>
        <v>1410000</v>
      </c>
      <c r="F41" s="6">
        <v>490000</v>
      </c>
      <c r="G41" s="6">
        <v>460000</v>
      </c>
      <c r="H41" s="3">
        <v>460000</v>
      </c>
      <c r="I41" s="3">
        <v>0</v>
      </c>
      <c r="J41" s="3">
        <v>0</v>
      </c>
      <c r="K41" s="17"/>
    </row>
    <row r="42" spans="1:11" ht="24" customHeight="1" x14ac:dyDescent="0.25">
      <c r="A42" s="14"/>
      <c r="B42" s="15"/>
      <c r="C42" s="14"/>
      <c r="D42" s="13" t="s">
        <v>11</v>
      </c>
      <c r="E42" s="3">
        <f t="shared" si="1"/>
        <v>0</v>
      </c>
      <c r="F42" s="6"/>
      <c r="G42" s="6"/>
      <c r="H42" s="3"/>
      <c r="I42" s="3"/>
      <c r="J42" s="3"/>
      <c r="K42" s="17"/>
    </row>
    <row r="43" spans="1:11" x14ac:dyDescent="0.25">
      <c r="A43" s="14"/>
      <c r="B43" s="15"/>
      <c r="C43" s="14"/>
      <c r="D43" s="13" t="s">
        <v>8</v>
      </c>
      <c r="E43" s="3">
        <f t="shared" si="1"/>
        <v>1410000</v>
      </c>
      <c r="F43" s="6">
        <f>F41</f>
        <v>490000</v>
      </c>
      <c r="G43" s="6">
        <f>G41</f>
        <v>460000</v>
      </c>
      <c r="H43" s="3">
        <f>H41</f>
        <v>460000</v>
      </c>
      <c r="I43" s="3">
        <f>I41</f>
        <v>0</v>
      </c>
      <c r="J43" s="3">
        <f>J41</f>
        <v>0</v>
      </c>
      <c r="K43" s="18"/>
    </row>
    <row r="44" spans="1:11" ht="34.5" customHeight="1" x14ac:dyDescent="0.25">
      <c r="A44" s="14">
        <v>7</v>
      </c>
      <c r="B44" s="15" t="s">
        <v>23</v>
      </c>
      <c r="C44" s="14" t="s">
        <v>37</v>
      </c>
      <c r="D44" s="13" t="s">
        <v>5</v>
      </c>
      <c r="E44" s="3">
        <f t="shared" si="1"/>
        <v>0</v>
      </c>
      <c r="F44" s="6"/>
      <c r="G44" s="6"/>
      <c r="H44" s="3"/>
      <c r="I44" s="3"/>
      <c r="J44" s="3"/>
      <c r="K44" s="16" t="s">
        <v>34</v>
      </c>
    </row>
    <row r="45" spans="1:11" ht="36" customHeight="1" x14ac:dyDescent="0.25">
      <c r="A45" s="14"/>
      <c r="B45" s="15"/>
      <c r="C45" s="14"/>
      <c r="D45" s="13" t="s">
        <v>6</v>
      </c>
      <c r="E45" s="3">
        <f t="shared" si="1"/>
        <v>0</v>
      </c>
      <c r="F45" s="6"/>
      <c r="G45" s="6"/>
      <c r="H45" s="3"/>
      <c r="I45" s="3"/>
      <c r="J45" s="3"/>
      <c r="K45" s="17"/>
    </row>
    <row r="46" spans="1:11" ht="35.25" customHeight="1" x14ac:dyDescent="0.25">
      <c r="A46" s="14"/>
      <c r="B46" s="15"/>
      <c r="C46" s="14"/>
      <c r="D46" s="13" t="s">
        <v>7</v>
      </c>
      <c r="E46" s="3">
        <f t="shared" si="1"/>
        <v>259843</v>
      </c>
      <c r="F46" s="6">
        <v>63039</v>
      </c>
      <c r="G46" s="6">
        <v>65604</v>
      </c>
      <c r="H46" s="3">
        <v>65600</v>
      </c>
      <c r="I46" s="3">
        <v>65600</v>
      </c>
      <c r="J46" s="3">
        <v>0</v>
      </c>
      <c r="K46" s="17"/>
    </row>
    <row r="47" spans="1:11" ht="25.5" customHeight="1" x14ac:dyDescent="0.25">
      <c r="A47" s="14"/>
      <c r="B47" s="15"/>
      <c r="C47" s="14"/>
      <c r="D47" s="13" t="s">
        <v>11</v>
      </c>
      <c r="E47" s="3">
        <f t="shared" si="1"/>
        <v>0</v>
      </c>
      <c r="F47" s="6"/>
      <c r="G47" s="6"/>
      <c r="H47" s="3"/>
      <c r="I47" s="3"/>
      <c r="J47" s="3"/>
      <c r="K47" s="17"/>
    </row>
    <row r="48" spans="1:11" ht="16.5" customHeight="1" x14ac:dyDescent="0.25">
      <c r="A48" s="14"/>
      <c r="B48" s="15"/>
      <c r="C48" s="14"/>
      <c r="D48" s="13" t="s">
        <v>8</v>
      </c>
      <c r="E48" s="3">
        <f t="shared" si="1"/>
        <v>259843</v>
      </c>
      <c r="F48" s="6">
        <f>F46</f>
        <v>63039</v>
      </c>
      <c r="G48" s="6">
        <f>G46</f>
        <v>65604</v>
      </c>
      <c r="H48" s="3">
        <f>H46</f>
        <v>65600</v>
      </c>
      <c r="I48" s="3">
        <f>I46</f>
        <v>65600</v>
      </c>
      <c r="J48" s="3">
        <f>J46</f>
        <v>0</v>
      </c>
      <c r="K48" s="18"/>
    </row>
    <row r="49" spans="1:11" ht="0.75" customHeight="1" x14ac:dyDescent="0.25">
      <c r="A49" s="12"/>
      <c r="B49" s="5"/>
      <c r="C49" s="10"/>
      <c r="D49" s="13" t="s">
        <v>8</v>
      </c>
      <c r="E49" s="3">
        <f t="shared" si="1"/>
        <v>0</v>
      </c>
      <c r="F49" s="6"/>
      <c r="G49" s="6"/>
      <c r="H49" s="3"/>
      <c r="I49" s="3"/>
      <c r="J49" s="3"/>
      <c r="K49" s="9"/>
    </row>
    <row r="50" spans="1:11" ht="39.75" customHeight="1" x14ac:dyDescent="0.25">
      <c r="A50" s="14"/>
      <c r="B50" s="19" t="s">
        <v>9</v>
      </c>
      <c r="C50" s="22"/>
      <c r="D50" s="13" t="s">
        <v>5</v>
      </c>
      <c r="E50" s="4">
        <f t="shared" si="1"/>
        <v>0</v>
      </c>
      <c r="F50" s="7"/>
      <c r="G50" s="7"/>
      <c r="H50" s="4"/>
      <c r="I50" s="4"/>
      <c r="J50" s="4"/>
      <c r="K50" s="23"/>
    </row>
    <row r="51" spans="1:11" ht="39" customHeight="1" x14ac:dyDescent="0.25">
      <c r="A51" s="14"/>
      <c r="B51" s="20"/>
      <c r="C51" s="22"/>
      <c r="D51" s="13" t="s">
        <v>6</v>
      </c>
      <c r="E51" s="4">
        <f t="shared" si="1"/>
        <v>1426494</v>
      </c>
      <c r="F51" s="7">
        <f t="shared" ref="F51:J52" si="2">F10+F15+F20+F25+F30+F35+F40+F45</f>
        <v>287372</v>
      </c>
      <c r="G51" s="7">
        <f t="shared" si="2"/>
        <v>344983</v>
      </c>
      <c r="H51" s="4">
        <f t="shared" si="2"/>
        <v>379512</v>
      </c>
      <c r="I51" s="4">
        <f t="shared" si="2"/>
        <v>414627</v>
      </c>
      <c r="J51" s="4">
        <f t="shared" si="2"/>
        <v>0</v>
      </c>
      <c r="K51" s="23"/>
    </row>
    <row r="52" spans="1:11" ht="33.75" customHeight="1" x14ac:dyDescent="0.25">
      <c r="A52" s="14"/>
      <c r="B52" s="20"/>
      <c r="C52" s="22"/>
      <c r="D52" s="13" t="s">
        <v>7</v>
      </c>
      <c r="E52" s="4">
        <f t="shared" si="1"/>
        <v>14925993.699999999</v>
      </c>
      <c r="F52" s="7">
        <f t="shared" si="2"/>
        <v>5573157.8499999996</v>
      </c>
      <c r="G52" s="7">
        <f t="shared" si="2"/>
        <v>4590065.8499999996</v>
      </c>
      <c r="H52" s="4">
        <f t="shared" si="2"/>
        <v>2390670</v>
      </c>
      <c r="I52" s="4">
        <f t="shared" si="2"/>
        <v>2372100</v>
      </c>
      <c r="J52" s="4">
        <f t="shared" si="2"/>
        <v>0</v>
      </c>
      <c r="K52" s="23"/>
    </row>
    <row r="53" spans="1:11" ht="22.5" customHeight="1" x14ac:dyDescent="0.25">
      <c r="A53" s="14"/>
      <c r="B53" s="20"/>
      <c r="C53" s="22"/>
      <c r="D53" s="13" t="s">
        <v>11</v>
      </c>
      <c r="E53" s="4">
        <f t="shared" si="1"/>
        <v>0</v>
      </c>
      <c r="F53" s="7"/>
      <c r="G53" s="7"/>
      <c r="H53" s="4"/>
      <c r="I53" s="4"/>
      <c r="J53" s="4"/>
      <c r="K53" s="23"/>
    </row>
    <row r="54" spans="1:11" s="1" customFormat="1" ht="46.5" customHeight="1" x14ac:dyDescent="0.25">
      <c r="A54" s="14"/>
      <c r="B54" s="21"/>
      <c r="C54" s="22"/>
      <c r="D54" s="2" t="s">
        <v>12</v>
      </c>
      <c r="E54" s="4">
        <f t="shared" si="1"/>
        <v>16352487.699999999</v>
      </c>
      <c r="F54" s="7">
        <f>F51+F52</f>
        <v>5860529.8499999996</v>
      </c>
      <c r="G54" s="7">
        <f>G51+G52</f>
        <v>4935048.8499999996</v>
      </c>
      <c r="H54" s="4">
        <f>H51+H52</f>
        <v>2770182</v>
      </c>
      <c r="I54" s="4">
        <f>I51+I52</f>
        <v>2786727</v>
      </c>
      <c r="J54" s="4">
        <f>J51+J52</f>
        <v>0</v>
      </c>
      <c r="K54" s="23"/>
    </row>
  </sheetData>
  <mergeCells count="47">
    <mergeCell ref="K6:K7"/>
    <mergeCell ref="A9:A13"/>
    <mergeCell ref="A6:A7"/>
    <mergeCell ref="B6:B7"/>
    <mergeCell ref="C6:C7"/>
    <mergeCell ref="D6:D7"/>
    <mergeCell ref="E6:J6"/>
    <mergeCell ref="B9:B13"/>
    <mergeCell ref="C9:C13"/>
    <mergeCell ref="K9:K13"/>
    <mergeCell ref="E1:L1"/>
    <mergeCell ref="E2:K2"/>
    <mergeCell ref="A3:K3"/>
    <mergeCell ref="A4:K4"/>
    <mergeCell ref="A5:K5"/>
    <mergeCell ref="A19:A23"/>
    <mergeCell ref="B19:B23"/>
    <mergeCell ref="C19:C23"/>
    <mergeCell ref="K19:K23"/>
    <mergeCell ref="A14:A18"/>
    <mergeCell ref="B14:B18"/>
    <mergeCell ref="C14:C18"/>
    <mergeCell ref="K14:K18"/>
    <mergeCell ref="A24:A28"/>
    <mergeCell ref="B24:B28"/>
    <mergeCell ref="C24:C28"/>
    <mergeCell ref="K24:K28"/>
    <mergeCell ref="A29:A33"/>
    <mergeCell ref="B29:B33"/>
    <mergeCell ref="C29:C33"/>
    <mergeCell ref="K29:K33"/>
    <mergeCell ref="A34:A38"/>
    <mergeCell ref="B34:B38"/>
    <mergeCell ref="C34:C38"/>
    <mergeCell ref="K34:K38"/>
    <mergeCell ref="A50:A54"/>
    <mergeCell ref="B50:B54"/>
    <mergeCell ref="C50:C54"/>
    <mergeCell ref="K50:K54"/>
    <mergeCell ref="A39:A43"/>
    <mergeCell ref="B39:B43"/>
    <mergeCell ref="C39:C43"/>
    <mergeCell ref="K39:K43"/>
    <mergeCell ref="A44:A48"/>
    <mergeCell ref="B44:B48"/>
    <mergeCell ref="C44:C48"/>
    <mergeCell ref="K44:K48"/>
  </mergeCells>
  <pageMargins left="0.70866141732283472" right="0.70866141732283472" top="0.39370078740157483" bottom="0.15748031496062992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2023-2027</vt:lpstr>
      <vt:lpstr>'2023-2027'!Область_печати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2024-07-18T08:47:42Z</dcterms:modified>
</cp:coreProperties>
</file>